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Обоснование!$A$17:$AD$27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26" i="1" l="1"/>
  <c r="AC26" i="1" s="1"/>
  <c r="AA25" i="1"/>
  <c r="K25" i="1"/>
  <c r="AB25" i="1" s="1"/>
  <c r="K24" i="1"/>
  <c r="AA24" i="1" s="1"/>
  <c r="AA23" i="1"/>
  <c r="K23" i="1"/>
  <c r="AB23" i="1" s="1"/>
  <c r="K22" i="1"/>
  <c r="AA22" i="1" s="1"/>
  <c r="AA21" i="1"/>
  <c r="K21" i="1"/>
  <c r="AB21" i="1" s="1"/>
  <c r="K20" i="1"/>
  <c r="AA20" i="1" s="1"/>
  <c r="AA19" i="1"/>
  <c r="K19" i="1"/>
  <c r="AB19" i="1" s="1"/>
  <c r="K18" i="1"/>
  <c r="AA18" i="1" s="1"/>
  <c r="AD19" i="1" l="1"/>
  <c r="AC19" i="1"/>
  <c r="AD23" i="1"/>
  <c r="AC23" i="1"/>
  <c r="AD21" i="1"/>
  <c r="AC21" i="1"/>
  <c r="AD25" i="1"/>
  <c r="AC25" i="1"/>
  <c r="AB18" i="1"/>
  <c r="AB20" i="1"/>
  <c r="AB24" i="1"/>
  <c r="AD26" i="1"/>
  <c r="AB22" i="1"/>
  <c r="AC24" i="1" l="1"/>
  <c r="AD24" i="1"/>
  <c r="AC20" i="1"/>
  <c r="AD20" i="1"/>
  <c r="AC22" i="1"/>
  <c r="AD22" i="1"/>
  <c r="AC18" i="1"/>
  <c r="AC27" i="1" s="1"/>
  <c r="AD18" i="1"/>
</calcChain>
</file>

<file path=xl/sharedStrings.xml><?xml version="1.0" encoding="utf-8"?>
<sst xmlns="http://schemas.openxmlformats.org/spreadsheetml/2006/main" count="107" uniqueCount="96">
  <si>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</si>
  <si>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</si>
  <si>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</si>
  <si>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</si>
  <si>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</si>
  <si>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</si>
  <si>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</si>
  <si>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З/ЗА</t>
  </si>
  <si>
    <t>Наименование подгруппы</t>
  </si>
  <si>
    <t>Аккумуляторы</t>
  </si>
  <si>
    <t>Наименование группы</t>
  </si>
  <si>
    <t>Автоспецтехника</t>
  </si>
  <si>
    <t>Предмет закупки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</si>
  <si>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</si>
  <si>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</si>
  <si>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</si>
  <si>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</si>
  <si>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</si>
  <si>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</si>
  <si>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</si>
  <si>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</si>
  <si>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</si>
  <si>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</si>
  <si>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</si>
  <si>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</si>
  <si>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</si>
  <si>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</si>
  <si>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</si>
  <si>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</si>
  <si>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</si>
  <si>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</si>
  <si>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</si>
  <si>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</si>
  <si>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</si>
  <si>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</si>
  <si>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</si>
  <si>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</si>
  <si>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</si>
  <si>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</si>
  <si>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</si>
  <si>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</si>
  <si>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</si>
  <si>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</si>
  <si>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</si>
  <si>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</si>
  <si>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</si>
  <si>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</si>
  <si>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</si>
  <si>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</si>
  <si>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</si>
  <si>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</si>
  <si>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</si>
  <si>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</si>
  <si>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</si>
  <si>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</si>
  <si>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</si>
  <si>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</si>
  <si>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</si>
  <si>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</si>
  <si>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</si>
  <si>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</si>
  <si>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</si>
  <si>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</si>
  <si>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</si>
  <si>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ЗА000002</t>
  </si>
  <si>
    <t>Аккумулятор 6 СТ - 75</t>
  </si>
  <si>
    <t>шт</t>
  </si>
  <si>
    <t>ЗА000003</t>
  </si>
  <si>
    <t>Аккумулятор 6 СТ - 90</t>
  </si>
  <si>
    <t>ЗА000004</t>
  </si>
  <si>
    <t>Аккумулятор 6 СТ - 132</t>
  </si>
  <si>
    <t>ЗА000005</t>
  </si>
  <si>
    <t>Аккумулятор 6 СТ-190</t>
  </si>
  <si>
    <t>ЗА000006</t>
  </si>
  <si>
    <t>Аккумулятор 3 СТ-215</t>
  </si>
  <si>
    <t>ЗА000010</t>
  </si>
  <si>
    <t>Аккумулятор 6 СТ-60</t>
  </si>
  <si>
    <t>ЗА000025</t>
  </si>
  <si>
    <t>Аккумулятор 100-А3</t>
  </si>
  <si>
    <t>ЗА000035</t>
  </si>
  <si>
    <t>Аккумулятор 6СТ-60 о/п</t>
  </si>
  <si>
    <t>ББ000004</t>
  </si>
  <si>
    <t>Электролит</t>
  </si>
  <si>
    <t>л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</si>
  <si>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</si>
  <si>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</si>
  <si>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</si>
  <si>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</si>
  <si>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</si>
  <si>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</si>
  <si>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 xml:space="preserve">Терехов Максим Александрович Инженер по подготовке производства АТЦ  </t>
  </si>
  <si>
    <t>дата</t>
  </si>
  <si>
    <t>ФИО, 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</si>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</sst>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11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0" fillId="0" borderId="0" applyBorder="0" applyProtection="0"/>
  </cellStyleXfs>
  <cellXfs count="56">
    <xf numFmtId="0" fontId="0" fillId="0" borderId="0" xfId="0"/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4" fontId="1" fillId="0" borderId="2" xfId="0" applyNumberFormat="1" applyFont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7" fontId="1" fillId="4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1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19800</xdr:colOff>
      <xdr:row>20</xdr:row>
      <xdr:rowOff>131760</xdr:rowOff>
    </xdr:from>
    <xdr:to>
      <xdr:col>29</xdr:col>
      <xdr:colOff>594360</xdr:colOff>
      <xdr:row>23</xdr:row>
      <xdr:rowOff>5400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006320" y="4345560"/>
          <a:ext cx="1482120" cy="361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267480</xdr:colOff>
      <xdr:row>19</xdr:row>
      <xdr:rowOff>93960</xdr:rowOff>
    </xdr:from>
    <xdr:to>
      <xdr:col>28</xdr:col>
      <xdr:colOff>416520</xdr:colOff>
      <xdr:row>20</xdr:row>
      <xdr:rowOff>156960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254000" y="4145040"/>
          <a:ext cx="149040" cy="225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70560</xdr:colOff>
      <xdr:row>27</xdr:row>
      <xdr:rowOff>109440</xdr:rowOff>
    </xdr:from>
    <xdr:to>
      <xdr:col>28</xdr:col>
      <xdr:colOff>907560</xdr:colOff>
      <xdr:row>27</xdr:row>
      <xdr:rowOff>109800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080" y="5460480"/>
          <a:ext cx="8370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57</xdr:row>
      <xdr:rowOff>109440</xdr:rowOff>
    </xdr:from>
    <xdr:to>
      <xdr:col>28</xdr:col>
      <xdr:colOff>907560</xdr:colOff>
      <xdr:row>57</xdr:row>
      <xdr:rowOff>109800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080" y="9822960"/>
          <a:ext cx="8370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58</xdr:row>
      <xdr:rowOff>109800</xdr:rowOff>
    </xdr:from>
    <xdr:to>
      <xdr:col>28</xdr:col>
      <xdr:colOff>907560</xdr:colOff>
      <xdr:row>58</xdr:row>
      <xdr:rowOff>110160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080" y="9985320"/>
          <a:ext cx="8370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56</xdr:row>
      <xdr:rowOff>109800</xdr:rowOff>
    </xdr:from>
    <xdr:to>
      <xdr:col>28</xdr:col>
      <xdr:colOff>907560</xdr:colOff>
      <xdr:row>56</xdr:row>
      <xdr:rowOff>110160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057080" y="9661320"/>
          <a:ext cx="83700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1617%20&#1086;&#1090;%2020.06.2023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1617%20&#1086;&#1090;%2020.06.2023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0;&#1057;2311617%20&#1086;&#1090;%2020.06.2023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7"/>
  <sheetViews>
    <sheetView tabSelected="1" view="pageBreakPreview" zoomScale="85" zoomScaleNormal="70" zoomScalePageLayoutView="85" workbookViewId="0">
      <pane xSplit="3" ySplit="17" topLeftCell="D18" activePane="bottomRight" state="frozen"/>
      <selection pane="topRight" activeCell="K1" sqref="K1"/>
      <selection pane="bottomLeft" activeCell="A18" sqref="A18"/>
      <selection pane="bottomRight" activeCell="AA24" sqref="A20:AA24"/>
    </sheetView>
  </sheetViews>
  <sheetFormatPr defaultRowHeight="13.2" x14ac:dyDescent="0.25"/>
  <cols>
    <col min="1" max="1" width="4.44140625" style="15" customWidth="1"/>
    <col min="2" max="2" width="12.6640625" style="15" customWidth="1"/>
    <col min="3" max="3" width="38.5546875" style="15" customWidth="1"/>
    <col min="4" max="4" width="8.33203125" style="15" customWidth="1"/>
    <col min="5" max="5" width="9.5546875" style="15" customWidth="1"/>
    <col min="6" max="8" width="10.88671875" style="15" customWidth="1"/>
    <col min="9" max="9" width="13.109375" style="15" customWidth="1"/>
    <col min="10" max="10" width="14.44140625" style="15" customWidth="1"/>
    <col min="11" max="11" width="13.44140625" style="15" customWidth="1"/>
    <col min="12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5" width="8.88671875" style="15" customWidth="1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6" x14ac:dyDescent="0.25">
      <c r="V3" s="16"/>
      <c r="AA3" s="15" t="s">
        <v>2</v>
      </c>
    </row>
    <row r="4" spans="1:30" ht="15.6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12.7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x14ac:dyDescent="0.25">
      <c r="C7" s="20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9" customFormat="1" ht="12.75" customHeight="1" x14ac:dyDescent="0.25">
      <c r="C8" s="20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2.75" customHeight="1" x14ac:dyDescent="0.25">
      <c r="C9" s="20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12.75" customHeight="1" x14ac:dyDescent="0.25">
      <c r="C10" s="20" t="s">
        <v>12</v>
      </c>
      <c r="D10" s="13" t="s">
        <v>9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5.5" customHeight="1" x14ac:dyDescent="0.25">
      <c r="C11" s="20" t="s">
        <v>13</v>
      </c>
      <c r="D11" s="13" t="s">
        <v>14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38.25" customHeight="1" x14ac:dyDescent="0.25">
      <c r="C12" s="20" t="s">
        <v>15</v>
      </c>
      <c r="D12" s="13" t="s">
        <v>16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4" spans="1:30" ht="12.75" customHeight="1" x14ac:dyDescent="0.25">
      <c r="A14" s="11" t="s">
        <v>17</v>
      </c>
      <c r="B14" s="11" t="s">
        <v>18</v>
      </c>
      <c r="C14" s="11" t="s">
        <v>19</v>
      </c>
      <c r="D14" s="11" t="s">
        <v>20</v>
      </c>
      <c r="E14" s="11" t="s">
        <v>21</v>
      </c>
      <c r="F14" s="11" t="s">
        <v>22</v>
      </c>
      <c r="G14" s="11"/>
      <c r="H14" s="11"/>
      <c r="I14" s="11"/>
      <c r="J14" s="10" t="s">
        <v>23</v>
      </c>
      <c r="K14" s="11" t="s">
        <v>24</v>
      </c>
      <c r="L14" s="9" t="s">
        <v>25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26</v>
      </c>
      <c r="AB14" s="7" t="s">
        <v>27</v>
      </c>
      <c r="AC14" s="11" t="s">
        <v>28</v>
      </c>
      <c r="AD14" s="6" t="s">
        <v>29</v>
      </c>
    </row>
    <row r="15" spans="1:30" ht="12.75" customHeight="1" x14ac:dyDescent="0.25">
      <c r="A15" s="11"/>
      <c r="B15" s="11"/>
      <c r="C15" s="11"/>
      <c r="D15" s="11"/>
      <c r="E15" s="11"/>
      <c r="F15" s="11" t="s">
        <v>30</v>
      </c>
      <c r="G15" s="11" t="s">
        <v>31</v>
      </c>
      <c r="H15" s="11" t="s">
        <v>32</v>
      </c>
      <c r="I15" s="11" t="s">
        <v>33</v>
      </c>
      <c r="J15" s="10"/>
      <c r="K15" s="10"/>
      <c r="L15" s="5" t="s">
        <v>34</v>
      </c>
      <c r="M15" s="5"/>
      <c r="N15" s="5"/>
      <c r="O15" s="5"/>
      <c r="P15" s="5"/>
      <c r="Q15" s="5" t="s">
        <v>35</v>
      </c>
      <c r="R15" s="5"/>
      <c r="S15" s="5"/>
      <c r="T15" s="5"/>
      <c r="U15" s="5"/>
      <c r="V15" s="11" t="s">
        <v>36</v>
      </c>
      <c r="W15" s="11"/>
      <c r="X15" s="11"/>
      <c r="Y15" s="11"/>
      <c r="Z15" s="11"/>
      <c r="AA15" s="8"/>
      <c r="AB15" s="7"/>
      <c r="AC15" s="7"/>
      <c r="AD15" s="6"/>
    </row>
    <row r="16" spans="1:30" ht="39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1"/>
      <c r="M16" s="21"/>
      <c r="N16" s="21"/>
      <c r="O16" s="21" t="s">
        <v>37</v>
      </c>
      <c r="P16" s="21" t="s">
        <v>38</v>
      </c>
      <c r="Q16" s="21" t="s">
        <v>39</v>
      </c>
      <c r="R16" s="21" t="s">
        <v>40</v>
      </c>
      <c r="S16" s="21" t="s">
        <v>41</v>
      </c>
      <c r="T16" s="21" t="s">
        <v>42</v>
      </c>
      <c r="U16" s="21" t="s">
        <v>43</v>
      </c>
      <c r="V16" s="21" t="s">
        <v>44</v>
      </c>
      <c r="W16" s="21" t="s">
        <v>45</v>
      </c>
      <c r="X16" s="21" t="s">
        <v>46</v>
      </c>
      <c r="Y16" s="21" t="s">
        <v>47</v>
      </c>
      <c r="Z16" s="21" t="s">
        <v>48</v>
      </c>
      <c r="AA16" s="8"/>
      <c r="AB16" s="7"/>
      <c r="AC16" s="7"/>
      <c r="AD16" s="6"/>
    </row>
    <row r="17" spans="1:30" s="26" customForma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49</v>
      </c>
      <c r="M17" s="22" t="s">
        <v>50</v>
      </c>
      <c r="N17" s="22" t="s">
        <v>51</v>
      </c>
      <c r="O17" s="22" t="s">
        <v>52</v>
      </c>
      <c r="P17" s="22" t="s">
        <v>53</v>
      </c>
      <c r="Q17" s="22" t="s">
        <v>54</v>
      </c>
      <c r="R17" s="22" t="s">
        <v>55</v>
      </c>
      <c r="S17" s="22" t="s">
        <v>56</v>
      </c>
      <c r="T17" s="22" t="s">
        <v>57</v>
      </c>
      <c r="U17" s="22" t="s">
        <v>58</v>
      </c>
      <c r="V17" s="22" t="s">
        <v>59</v>
      </c>
      <c r="W17" s="22" t="s">
        <v>60</v>
      </c>
      <c r="X17" s="22" t="s">
        <v>61</v>
      </c>
      <c r="Y17" s="22" t="s">
        <v>62</v>
      </c>
      <c r="Z17" s="22" t="s">
        <v>63</v>
      </c>
      <c r="AA17" s="25">
        <v>13</v>
      </c>
      <c r="AB17" s="25">
        <v>14</v>
      </c>
      <c r="AC17" s="25">
        <v>15</v>
      </c>
      <c r="AD17" s="25">
        <v>16</v>
      </c>
    </row>
    <row r="18" spans="1:30" x14ac:dyDescent="0.25">
      <c r="A18" s="27">
        <v>1</v>
      </c>
      <c r="B18" s="28" t="s">
        <v>64</v>
      </c>
      <c r="C18" s="28" t="s">
        <v>65</v>
      </c>
      <c r="D18" s="28" t="s">
        <v>66</v>
      </c>
      <c r="E18" s="29">
        <v>1</v>
      </c>
      <c r="F18" s="30"/>
      <c r="G18" s="29"/>
      <c r="H18" s="31"/>
      <c r="I18" s="31"/>
      <c r="J18" s="32">
        <v>1.0379</v>
      </c>
      <c r="K18" s="29" t="str">
        <f t="shared" ref="K18:K25" si="0">IF(SUM(F18)=0,"",F18*J18)</f>
        <v/>
      </c>
      <c r="L18" s="33">
        <v>4882.5</v>
      </c>
      <c r="M18" s="33">
        <v>4851.45</v>
      </c>
      <c r="N18" s="33">
        <v>4517.5</v>
      </c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4">
        <f t="shared" ref="AA18:AA25" si="1">COUNTIF(K18:Z18,"&gt;0")</f>
        <v>3</v>
      </c>
      <c r="AB18" s="35">
        <f t="shared" ref="AB18:AB26" si="2">CEILING(SUM(K18:Z18)/COUNTIF(K18:Z18,"&gt;0"),0.01)</f>
        <v>4750.49</v>
      </c>
      <c r="AC18" s="35">
        <f t="shared" ref="AC18:AC26" si="3">AB18*E18</f>
        <v>4750.49</v>
      </c>
      <c r="AD18" s="36">
        <f t="shared" ref="AD18:AD26" si="4">STDEV(K18:Z18)/AB18*100</f>
        <v>4.2598949491664753</v>
      </c>
    </row>
    <row r="19" spans="1:30" x14ac:dyDescent="0.25">
      <c r="A19" s="27">
        <v>2</v>
      </c>
      <c r="B19" s="28" t="s">
        <v>67</v>
      </c>
      <c r="C19" s="28" t="s">
        <v>68</v>
      </c>
      <c r="D19" s="28" t="s">
        <v>66</v>
      </c>
      <c r="E19" s="29">
        <v>1</v>
      </c>
      <c r="F19" s="30"/>
      <c r="G19" s="29"/>
      <c r="H19" s="31"/>
      <c r="I19" s="31"/>
      <c r="J19" s="32">
        <v>1.0379</v>
      </c>
      <c r="K19" s="29" t="str">
        <f t="shared" si="0"/>
        <v/>
      </c>
      <c r="L19" s="33">
        <v>6019.1660000000002</v>
      </c>
      <c r="M19" s="33">
        <v>5938.95</v>
      </c>
      <c r="N19" s="33">
        <v>6208.3329999999996</v>
      </c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4">
        <f t="shared" si="1"/>
        <v>3</v>
      </c>
      <c r="AB19" s="35">
        <f t="shared" si="2"/>
        <v>6055.49</v>
      </c>
      <c r="AC19" s="35">
        <f t="shared" si="3"/>
        <v>6055.49</v>
      </c>
      <c r="AD19" s="36">
        <f t="shared" si="4"/>
        <v>2.2841229173509192</v>
      </c>
    </row>
    <row r="20" spans="1:30" x14ac:dyDescent="0.25">
      <c r="A20" s="27">
        <v>3</v>
      </c>
      <c r="B20" s="28" t="s">
        <v>69</v>
      </c>
      <c r="C20" s="28" t="s">
        <v>70</v>
      </c>
      <c r="D20" s="28" t="s">
        <v>66</v>
      </c>
      <c r="E20" s="29">
        <v>1</v>
      </c>
      <c r="F20" s="30"/>
      <c r="G20" s="29"/>
      <c r="H20" s="31"/>
      <c r="I20" s="31"/>
      <c r="J20" s="32">
        <v>1.0379</v>
      </c>
      <c r="K20" s="29" t="str">
        <f t="shared" si="0"/>
        <v/>
      </c>
      <c r="L20" s="33">
        <v>9649.1659999999993</v>
      </c>
      <c r="M20" s="33">
        <v>9539.7900000000009</v>
      </c>
      <c r="N20" s="33">
        <v>9916.6659999999993</v>
      </c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4">
        <f t="shared" si="1"/>
        <v>3</v>
      </c>
      <c r="AB20" s="35">
        <f t="shared" si="2"/>
        <v>9701.880000000001</v>
      </c>
      <c r="AC20" s="35">
        <f t="shared" si="3"/>
        <v>9701.880000000001</v>
      </c>
      <c r="AD20" s="36">
        <f t="shared" si="4"/>
        <v>1.9984559907069266</v>
      </c>
    </row>
    <row r="21" spans="1:30" x14ac:dyDescent="0.25">
      <c r="A21" s="27">
        <v>4</v>
      </c>
      <c r="B21" s="28" t="s">
        <v>71</v>
      </c>
      <c r="C21" s="28" t="s">
        <v>72</v>
      </c>
      <c r="D21" s="28" t="s">
        <v>66</v>
      </c>
      <c r="E21" s="29">
        <v>1</v>
      </c>
      <c r="F21" s="30"/>
      <c r="G21" s="29"/>
      <c r="H21" s="31"/>
      <c r="I21" s="31"/>
      <c r="J21" s="32">
        <v>1.0379</v>
      </c>
      <c r="K21" s="29" t="str">
        <f t="shared" si="0"/>
        <v/>
      </c>
      <c r="L21" s="33">
        <v>12143.333000000001</v>
      </c>
      <c r="M21" s="33">
        <v>11968.54</v>
      </c>
      <c r="N21" s="33">
        <v>12316.665999999999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4">
        <f t="shared" si="1"/>
        <v>3</v>
      </c>
      <c r="AB21" s="35">
        <f t="shared" si="2"/>
        <v>12142.85</v>
      </c>
      <c r="AC21" s="35">
        <f t="shared" si="3"/>
        <v>12142.85</v>
      </c>
      <c r="AD21" s="36">
        <f t="shared" si="4"/>
        <v>1.4334650453156921</v>
      </c>
    </row>
    <row r="22" spans="1:30" x14ac:dyDescent="0.25">
      <c r="A22" s="27">
        <v>5</v>
      </c>
      <c r="B22" s="28" t="s">
        <v>73</v>
      </c>
      <c r="C22" s="28" t="s">
        <v>74</v>
      </c>
      <c r="D22" s="28" t="s">
        <v>66</v>
      </c>
      <c r="E22" s="29">
        <v>1</v>
      </c>
      <c r="F22" s="30"/>
      <c r="G22" s="29"/>
      <c r="H22" s="31"/>
      <c r="I22" s="31"/>
      <c r="J22" s="32">
        <v>1.0379</v>
      </c>
      <c r="K22" s="29" t="str">
        <f t="shared" si="0"/>
        <v/>
      </c>
      <c r="L22" s="33">
        <v>9616.6659999999993</v>
      </c>
      <c r="M22" s="33">
        <v>9582.0830000000005</v>
      </c>
      <c r="N22" s="33">
        <v>9966.6659999999993</v>
      </c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4">
        <f t="shared" si="1"/>
        <v>3</v>
      </c>
      <c r="AB22" s="35">
        <f t="shared" si="2"/>
        <v>9721.81</v>
      </c>
      <c r="AC22" s="35">
        <f t="shared" si="3"/>
        <v>9721.81</v>
      </c>
      <c r="AD22" s="36">
        <f t="shared" si="4"/>
        <v>2.188477987572357</v>
      </c>
    </row>
    <row r="23" spans="1:30" x14ac:dyDescent="0.25">
      <c r="A23" s="27">
        <v>6</v>
      </c>
      <c r="B23" s="28" t="s">
        <v>75</v>
      </c>
      <c r="C23" s="28" t="s">
        <v>76</v>
      </c>
      <c r="D23" s="28" t="s">
        <v>66</v>
      </c>
      <c r="E23" s="29">
        <v>1</v>
      </c>
      <c r="F23" s="30"/>
      <c r="G23" s="29"/>
      <c r="H23" s="31"/>
      <c r="I23" s="31"/>
      <c r="J23" s="32">
        <v>1.0379</v>
      </c>
      <c r="K23" s="29" t="str">
        <f t="shared" si="0"/>
        <v/>
      </c>
      <c r="L23" s="33">
        <v>3676.6660000000002</v>
      </c>
      <c r="M23" s="33">
        <v>3649.1660000000002</v>
      </c>
      <c r="N23" s="33">
        <v>4333.3329999999996</v>
      </c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4">
        <f t="shared" si="1"/>
        <v>3</v>
      </c>
      <c r="AB23" s="35">
        <f t="shared" si="2"/>
        <v>3886.39</v>
      </c>
      <c r="AC23" s="35">
        <f t="shared" si="3"/>
        <v>3886.39</v>
      </c>
      <c r="AD23" s="36">
        <f t="shared" si="4"/>
        <v>9.9657930346687795</v>
      </c>
    </row>
    <row r="24" spans="1:30" x14ac:dyDescent="0.25">
      <c r="A24" s="27">
        <v>7</v>
      </c>
      <c r="B24" s="28" t="s">
        <v>77</v>
      </c>
      <c r="C24" s="28" t="s">
        <v>78</v>
      </c>
      <c r="D24" s="28" t="s">
        <v>66</v>
      </c>
      <c r="E24" s="29">
        <v>1</v>
      </c>
      <c r="F24" s="30"/>
      <c r="G24" s="29"/>
      <c r="H24" s="31"/>
      <c r="I24" s="31"/>
      <c r="J24" s="32">
        <v>1.0379</v>
      </c>
      <c r="K24" s="29" t="str">
        <f t="shared" si="0"/>
        <v/>
      </c>
      <c r="L24" s="33">
        <v>7267.5</v>
      </c>
      <c r="M24" s="33">
        <v>7376.875</v>
      </c>
      <c r="N24" s="33">
        <v>8000</v>
      </c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4">
        <f t="shared" si="1"/>
        <v>3</v>
      </c>
      <c r="AB24" s="35">
        <f t="shared" si="2"/>
        <v>7548.13</v>
      </c>
      <c r="AC24" s="35">
        <f t="shared" si="3"/>
        <v>7548.13</v>
      </c>
      <c r="AD24" s="36">
        <f t="shared" si="4"/>
        <v>5.2349115717786567</v>
      </c>
    </row>
    <row r="25" spans="1:30" x14ac:dyDescent="0.25">
      <c r="A25" s="27">
        <v>8</v>
      </c>
      <c r="B25" s="28" t="s">
        <v>79</v>
      </c>
      <c r="C25" s="28" t="s">
        <v>80</v>
      </c>
      <c r="D25" s="28" t="s">
        <v>66</v>
      </c>
      <c r="E25" s="29">
        <v>1</v>
      </c>
      <c r="F25" s="30"/>
      <c r="G25" s="29"/>
      <c r="H25" s="31"/>
      <c r="I25" s="31"/>
      <c r="J25" s="32">
        <v>1.0379</v>
      </c>
      <c r="K25" s="29" t="str">
        <f t="shared" si="0"/>
        <v/>
      </c>
      <c r="L25" s="33">
        <v>3676.6660000000002</v>
      </c>
      <c r="M25" s="33">
        <v>3649.17</v>
      </c>
      <c r="N25" s="33">
        <v>4175</v>
      </c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4">
        <f t="shared" si="1"/>
        <v>3</v>
      </c>
      <c r="AB25" s="35">
        <f t="shared" si="2"/>
        <v>3833.62</v>
      </c>
      <c r="AC25" s="35">
        <f t="shared" si="3"/>
        <v>3833.62</v>
      </c>
      <c r="AD25" s="36">
        <f t="shared" si="4"/>
        <v>7.7203832043006155</v>
      </c>
    </row>
    <row r="26" spans="1:30" x14ac:dyDescent="0.25">
      <c r="A26" s="27">
        <v>9</v>
      </c>
      <c r="B26" s="28" t="s">
        <v>81</v>
      </c>
      <c r="C26" s="28" t="s">
        <v>82</v>
      </c>
      <c r="D26" s="28" t="s">
        <v>83</v>
      </c>
      <c r="E26" s="29">
        <v>1</v>
      </c>
      <c r="F26" s="30"/>
      <c r="G26" s="29"/>
      <c r="H26" s="31"/>
      <c r="I26" s="31"/>
      <c r="J26" s="32">
        <v>1.0379</v>
      </c>
      <c r="K26" s="29"/>
      <c r="L26" s="33">
        <v>133.333</v>
      </c>
      <c r="M26" s="33">
        <v>211.75</v>
      </c>
      <c r="N26" s="33">
        <v>185.833</v>
      </c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4">
        <v>3</v>
      </c>
      <c r="AB26" s="35">
        <f t="shared" si="2"/>
        <v>176.98</v>
      </c>
      <c r="AC26" s="35">
        <f t="shared" si="3"/>
        <v>176.98</v>
      </c>
      <c r="AD26" s="36">
        <f t="shared" si="4"/>
        <v>22.574529590031283</v>
      </c>
    </row>
    <row r="27" spans="1:30" ht="12.75" customHeight="1" x14ac:dyDescent="0.25">
      <c r="A27" s="37"/>
      <c r="B27" s="38"/>
      <c r="C27" s="4" t="s">
        <v>84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40"/>
      <c r="AC27" s="40">
        <f>SUM(AC18:AC26)</f>
        <v>57817.64</v>
      </c>
      <c r="AD27" s="41"/>
    </row>
    <row r="28" spans="1:30" x14ac:dyDescent="0.25"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3"/>
    </row>
    <row r="29" spans="1:30" s="44" customFormat="1" hidden="1" x14ac:dyDescent="0.25">
      <c r="C29" s="44" t="s">
        <v>85</v>
      </c>
    </row>
    <row r="30" spans="1:30" s="44" customFormat="1" hidden="1" x14ac:dyDescent="0.25">
      <c r="C30" s="45" t="s">
        <v>86</v>
      </c>
    </row>
    <row r="31" spans="1:30" s="44" customFormat="1" hidden="1" x14ac:dyDescent="0.25">
      <c r="C31" s="45" t="s">
        <v>87</v>
      </c>
    </row>
    <row r="32" spans="1:30" s="44" customFormat="1" hidden="1" x14ac:dyDescent="0.25">
      <c r="C32" s="45" t="s">
        <v>88</v>
      </c>
    </row>
    <row r="33" spans="3:30" x14ac:dyDescent="0.25">
      <c r="L33" s="46"/>
    </row>
    <row r="34" spans="3:30" s="47" customFormat="1" ht="15.6" x14ac:dyDescent="0.3">
      <c r="C34" s="48" t="s">
        <v>89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3:30" s="47" customFormat="1" ht="15.6" x14ac:dyDescent="0.3"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3:30" s="47" customFormat="1" ht="15.6" x14ac:dyDescent="0.3">
      <c r="C36" s="49">
        <v>45085</v>
      </c>
      <c r="D36" s="50"/>
      <c r="E36" s="50"/>
      <c r="F36" s="3" t="s">
        <v>90</v>
      </c>
      <c r="G36" s="3"/>
      <c r="H36" s="3"/>
      <c r="I36" s="3"/>
      <c r="J36" s="3"/>
      <c r="K36" s="51"/>
      <c r="L36" s="3"/>
      <c r="M36" s="3"/>
      <c r="N36" s="3"/>
      <c r="O36" s="52"/>
      <c r="P36" s="52"/>
      <c r="Q36" s="15"/>
      <c r="R36" s="15"/>
      <c r="S36" s="15"/>
      <c r="T36" s="15"/>
      <c r="U36" s="15"/>
      <c r="V36" s="50"/>
      <c r="W36" s="50"/>
      <c r="X36" s="50"/>
      <c r="Y36" s="50"/>
      <c r="Z36" s="50"/>
      <c r="AA36" s="50"/>
      <c r="AB36" s="50"/>
      <c r="AC36" s="53"/>
    </row>
    <row r="37" spans="3:30" s="47" customFormat="1" ht="15.6" x14ac:dyDescent="0.3">
      <c r="C37" s="54" t="s">
        <v>91</v>
      </c>
      <c r="D37" s="50"/>
      <c r="E37" s="50"/>
      <c r="F37" s="2" t="s">
        <v>92</v>
      </c>
      <c r="G37" s="2"/>
      <c r="H37" s="2"/>
      <c r="I37" s="2"/>
      <c r="J37" s="2"/>
      <c r="K37" s="15"/>
      <c r="L37" s="1" t="s">
        <v>93</v>
      </c>
      <c r="M37" s="1"/>
      <c r="N37" s="1"/>
      <c r="O37" s="52"/>
      <c r="P37" s="52"/>
      <c r="Q37" s="15"/>
      <c r="R37" s="15"/>
      <c r="S37" s="15"/>
      <c r="T37" s="15"/>
      <c r="U37" s="15"/>
      <c r="V37" s="50"/>
      <c r="W37" s="50"/>
      <c r="X37" s="50"/>
      <c r="Y37" s="50"/>
      <c r="Z37" s="50"/>
      <c r="AA37" s="50"/>
      <c r="AB37" s="50"/>
    </row>
    <row r="38" spans="3:30" x14ac:dyDescent="0.25">
      <c r="C38" s="55"/>
      <c r="V38" s="51"/>
      <c r="W38" s="51"/>
      <c r="X38" s="51"/>
      <c r="Y38" s="51"/>
      <c r="Z38" s="51"/>
      <c r="AA38" s="51"/>
      <c r="AB38" s="51"/>
    </row>
    <row r="39" spans="3:30" x14ac:dyDescent="0.25">
      <c r="C39" s="48" t="s">
        <v>94</v>
      </c>
      <c r="V39" s="51"/>
      <c r="W39" s="51"/>
      <c r="X39" s="51"/>
      <c r="Y39" s="51"/>
      <c r="Z39" s="51"/>
      <c r="AA39" s="51"/>
      <c r="AB39" s="51"/>
    </row>
    <row r="40" spans="3:30" x14ac:dyDescent="0.25">
      <c r="V40" s="51"/>
      <c r="W40" s="51"/>
      <c r="X40" s="51"/>
      <c r="Y40" s="51"/>
      <c r="Z40" s="51"/>
      <c r="AA40" s="51"/>
      <c r="AB40" s="51"/>
    </row>
    <row r="41" spans="3:30" x14ac:dyDescent="0.25">
      <c r="C41" s="49"/>
      <c r="D41" s="50"/>
      <c r="E41" s="50"/>
      <c r="F41" s="3"/>
      <c r="G41" s="3"/>
      <c r="H41" s="3"/>
      <c r="I41" s="3"/>
      <c r="J41" s="3"/>
      <c r="K41" s="51"/>
      <c r="L41" s="3"/>
      <c r="M41" s="3"/>
      <c r="N41" s="3"/>
      <c r="O41" s="52"/>
      <c r="P41" s="52"/>
      <c r="V41" s="50"/>
      <c r="W41" s="50"/>
      <c r="X41" s="50"/>
      <c r="Y41" s="50"/>
      <c r="Z41" s="50"/>
      <c r="AA41" s="50"/>
      <c r="AB41" s="50"/>
    </row>
    <row r="42" spans="3:30" x14ac:dyDescent="0.25">
      <c r="C42" s="54" t="s">
        <v>91</v>
      </c>
      <c r="D42" s="50"/>
      <c r="E42" s="50"/>
      <c r="F42" s="2" t="s">
        <v>92</v>
      </c>
      <c r="G42" s="2"/>
      <c r="H42" s="2"/>
      <c r="I42" s="2"/>
      <c r="J42" s="2"/>
      <c r="L42" s="1" t="s">
        <v>93</v>
      </c>
      <c r="M42" s="1"/>
      <c r="N42" s="1"/>
      <c r="O42" s="52"/>
      <c r="P42" s="52"/>
      <c r="V42" s="50"/>
      <c r="W42" s="50"/>
      <c r="X42" s="50"/>
      <c r="Y42" s="50"/>
      <c r="Z42" s="50"/>
      <c r="AA42" s="50"/>
      <c r="AB42" s="50"/>
    </row>
    <row r="45" spans="3:30" x14ac:dyDescent="0.25">
      <c r="C45" s="48" t="s">
        <v>95</v>
      </c>
    </row>
    <row r="47" spans="3:30" x14ac:dyDescent="0.2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</sheetData>
  <autoFilter ref="A17:AD27"/>
  <mergeCells count="38">
    <mergeCell ref="F41:J41"/>
    <mergeCell ref="L41:N41"/>
    <mergeCell ref="F42:J42"/>
    <mergeCell ref="L42:N42"/>
    <mergeCell ref="C47:AD47"/>
    <mergeCell ref="C27:M27"/>
    <mergeCell ref="F36:J36"/>
    <mergeCell ref="L36:N36"/>
    <mergeCell ref="F37:J37"/>
    <mergeCell ref="L37:N37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82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12</cp:revision>
  <cp:lastPrinted>2019-10-25T15:15:52Z</cp:lastPrinted>
  <dcterms:created xsi:type="dcterms:W3CDTF">1996-10-08T23:32:33Z</dcterms:created>
  <dcterms:modified xsi:type="dcterms:W3CDTF">2023-06-29T10:10:41Z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